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69826E19-E1E7-4997-9A8A-E7DD8412E54C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F37" i="1"/>
  <c r="G37" i="1"/>
  <c r="F16" i="1"/>
  <c r="C37" i="1"/>
  <c r="C16" i="1"/>
  <c r="E37" i="1"/>
  <c r="D16" i="1"/>
  <c r="D37" i="1"/>
  <c r="B16" i="1"/>
  <c r="B37" i="1"/>
</calcChain>
</file>

<file path=xl/sharedStrings.xml><?xml version="1.0" encoding="utf-8"?>
<sst xmlns="http://schemas.openxmlformats.org/spreadsheetml/2006/main" count="48" uniqueCount="48">
  <si>
    <t xml:space="preserve">Budget Heads </t>
  </si>
  <si>
    <t>R1 Precept</t>
  </si>
  <si>
    <t>Balance carried forward</t>
  </si>
  <si>
    <t>2022-23</t>
  </si>
  <si>
    <t>P14 Other Payments</t>
  </si>
  <si>
    <t>Total</t>
  </si>
  <si>
    <t>Total Payments</t>
  </si>
  <si>
    <t>Total Receipts</t>
  </si>
  <si>
    <t xml:space="preserve"> Receipts</t>
  </si>
  <si>
    <t xml:space="preserve">P03 Postage, stationery, tel, </t>
  </si>
  <si>
    <t>P04 Clerk's mileage expenses</t>
  </si>
  <si>
    <t>P09 KALC subscriptions</t>
  </si>
  <si>
    <t>P05 Chairman's allowance</t>
  </si>
  <si>
    <t>P06 Training for Cllrs and Clerk</t>
  </si>
  <si>
    <t xml:space="preserve">P07 Insurance </t>
  </si>
  <si>
    <t>P08 Internal  Audit</t>
  </si>
  <si>
    <t>P11 Hall hire fees</t>
  </si>
  <si>
    <t>P13 Website Maintenance/IT</t>
  </si>
  <si>
    <t>P15 Section 106 Payments</t>
  </si>
  <si>
    <t>P18 VAT Payments</t>
  </si>
  <si>
    <t>Bank / Accounts Reconciliation</t>
  </si>
  <si>
    <t>R4 VAT Reclaim</t>
  </si>
  <si>
    <t>Budget</t>
  </si>
  <si>
    <t xml:space="preserve">Waltham Parish Council Budget. Cumulative Receipts and Payments for 2022 - 2023  </t>
  </si>
  <si>
    <t xml:space="preserve"> Payments</t>
  </si>
  <si>
    <t>R2 Concurrent Functions grant</t>
  </si>
  <si>
    <t>R3 Section 106 / Other Receipts</t>
  </si>
  <si>
    <t xml:space="preserve">P01 Clerk salary </t>
  </si>
  <si>
    <t>P02  Home allowance</t>
  </si>
  <si>
    <t xml:space="preserve">P10 Grants </t>
  </si>
  <si>
    <t>P12 WSRA CFF</t>
  </si>
  <si>
    <t>P16 Contingency Reserves</t>
  </si>
  <si>
    <t>P17 Capital Reserves</t>
  </si>
  <si>
    <t>July to</t>
  </si>
  <si>
    <t>September</t>
  </si>
  <si>
    <t>October to</t>
  </si>
  <si>
    <t xml:space="preserve">            December</t>
  </si>
  <si>
    <t>June</t>
  </si>
  <si>
    <t xml:space="preserve">April to </t>
  </si>
  <si>
    <t>Projected year end Balance                              circa</t>
  </si>
  <si>
    <t xml:space="preserve"> </t>
  </si>
  <si>
    <t xml:space="preserve">           circa</t>
  </si>
  <si>
    <t>January to</t>
  </si>
  <si>
    <t>March</t>
  </si>
  <si>
    <t>Year end</t>
  </si>
  <si>
    <t>Item 7b</t>
  </si>
  <si>
    <t>WPC/asm/30:03:2023</t>
  </si>
  <si>
    <t>Actual year end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</si>
</sst>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4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0" fontId="6" fillId="0" borderId="0" xfId="0" applyFont="1"/>
    <xf numFmtId="164" fontId="4" fillId="0" borderId="0" xfId="0" applyNumberFormat="1" applyFont="1"/>
    <xf numFmtId="0" fontId="7" fillId="0" borderId="0" xfId="0" applyFont="1"/>
    <xf numFmtId="44" fontId="1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  <xf numFmtId="44" fontId="6" fillId="2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4" fillId="2" borderId="0" xfId="0" applyNumberFormat="1" applyFont="1" applyFill="1"/>
    <xf numFmtId="0" fontId="6" fillId="4" borderId="0" xfId="0" applyFont="1" applyFill="1" applyAlignment="1">
      <alignment horizontal="center"/>
    </xf>
    <xf numFmtId="164" fontId="1" fillId="4" borderId="0" xfId="0" applyNumberFormat="1" applyFont="1" applyFill="1"/>
    <xf numFmtId="164" fontId="2" fillId="4" borderId="0" xfId="0" applyNumberFormat="1" applyFont="1" applyFill="1"/>
    <xf numFmtId="164" fontId="4" fillId="4" borderId="0" xfId="0" applyNumberFormat="1" applyFont="1" applyFill="1"/>
    <xf numFmtId="0" fontId="6" fillId="5" borderId="0" xfId="0" applyFont="1" applyFill="1" applyAlignment="1">
      <alignment horizontal="right"/>
    </xf>
    <xf numFmtId="164" fontId="1" fillId="5" borderId="0" xfId="0" applyNumberFormat="1" applyFont="1" applyFill="1" applyAlignment="1">
      <alignment horizontal="right"/>
    </xf>
    <xf numFmtId="164" fontId="2" fillId="5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0" fontId="6" fillId="6" borderId="0" xfId="0" applyFont="1" applyFill="1" applyAlignment="1">
      <alignment horizontal="right"/>
    </xf>
    <xf numFmtId="164" fontId="1" fillId="6" borderId="0" xfId="0" applyNumberFormat="1" applyFont="1" applyFill="1" applyAlignment="1">
      <alignment horizontal="right"/>
    </xf>
    <xf numFmtId="164" fontId="2" fillId="6" borderId="0" xfId="0" applyNumberFormat="1" applyFont="1" applyFill="1" applyAlignment="1">
      <alignment horizontal="right"/>
    </xf>
    <xf numFmtId="164" fontId="4" fillId="6" borderId="0" xfId="0" applyNumberFormat="1" applyFont="1" applyFill="1" applyAlignment="1">
      <alignment horizontal="right"/>
    </xf>
    <xf numFmtId="0" fontId="6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I45"/>
  <sheetViews>
    <sheetView tabSelected="1" workbookViewId="0">
      <selection activeCell="F1" sqref="F1"/>
    </sheetView>
  </sheetViews>
  <sheetFormatPr defaultRowHeight="15" x14ac:dyDescent="0.25"/>
  <cols>
    <col min="1" max="1" width="23.140625" bestFit="1" customWidth="1"/>
    <col min="2" max="2" width="10" bestFit="1" customWidth="1"/>
    <col min="3" max="3" width="9.7109375" bestFit="1" customWidth="1"/>
    <col min="4" max="5" width="8.7109375" bestFit="1" customWidth="1"/>
    <col min="6" max="6" width="8.7109375" customWidth="1"/>
    <col min="7" max="7" width="11.5703125" bestFit="1" customWidth="1"/>
  </cols>
  <sheetData>
    <row r="1" spans="1:9" x14ac:dyDescent="0.25">
      <c r="F1" s="1" t="s">
        <v>45</v>
      </c>
    </row>
    <row r="3" spans="1:9" x14ac:dyDescent="0.25">
      <c r="A3" s="1" t="s">
        <v>23</v>
      </c>
    </row>
    <row r="4" spans="1:9" ht="5.0999999999999996" customHeight="1" x14ac:dyDescent="0.25">
      <c r="A4" s="1"/>
    </row>
    <row r="5" spans="1:9" ht="20.100000000000001" customHeight="1" x14ac:dyDescent="0.25">
      <c r="A5" s="1"/>
    </row>
    <row r="6" spans="1:9" x14ac:dyDescent="0.25">
      <c r="A6" s="11" t="s">
        <v>0</v>
      </c>
      <c r="B6" s="20" t="s">
        <v>3</v>
      </c>
      <c r="C6" s="21" t="s">
        <v>38</v>
      </c>
      <c r="D6" s="24" t="s">
        <v>33</v>
      </c>
      <c r="E6" s="28" t="s">
        <v>35</v>
      </c>
      <c r="F6" s="32" t="s">
        <v>42</v>
      </c>
      <c r="G6" s="22" t="s">
        <v>44</v>
      </c>
      <c r="H6" s="11"/>
      <c r="I6" s="13"/>
    </row>
    <row r="7" spans="1:9" x14ac:dyDescent="0.25">
      <c r="A7" s="11"/>
      <c r="B7" s="20" t="s">
        <v>22</v>
      </c>
      <c r="C7" s="21" t="s">
        <v>37</v>
      </c>
      <c r="D7" s="24" t="s">
        <v>34</v>
      </c>
      <c r="E7" s="28" t="s">
        <v>36</v>
      </c>
      <c r="F7" s="36" t="s">
        <v>43</v>
      </c>
      <c r="G7" s="22" t="s">
        <v>5</v>
      </c>
      <c r="H7" s="11"/>
      <c r="I7" s="13"/>
    </row>
    <row r="8" spans="1:9" x14ac:dyDescent="0.25">
      <c r="A8" s="11"/>
      <c r="B8" s="20"/>
      <c r="C8" s="21"/>
      <c r="D8" s="24"/>
      <c r="E8" s="28"/>
      <c r="F8" s="32"/>
      <c r="G8" s="22"/>
      <c r="H8" s="11"/>
      <c r="I8" s="13"/>
    </row>
    <row r="9" spans="1:9" x14ac:dyDescent="0.25">
      <c r="A9" s="6" t="s">
        <v>8</v>
      </c>
      <c r="B9" s="14"/>
      <c r="C9" s="17"/>
      <c r="D9" s="25"/>
      <c r="E9" s="29"/>
      <c r="F9" s="33"/>
      <c r="G9" s="10"/>
      <c r="H9" s="10"/>
      <c r="I9" s="8"/>
    </row>
    <row r="10" spans="1:9" x14ac:dyDescent="0.25">
      <c r="A10" s="3" t="s">
        <v>2</v>
      </c>
      <c r="B10" s="15"/>
      <c r="C10" s="18">
        <v>10923.28</v>
      </c>
      <c r="D10" s="26">
        <v>18836.86</v>
      </c>
      <c r="E10" s="30">
        <v>12093.89</v>
      </c>
      <c r="F10" s="34">
        <v>10850.59</v>
      </c>
      <c r="G10" s="9">
        <v>10923.28</v>
      </c>
      <c r="H10" s="9"/>
      <c r="I10" s="8"/>
    </row>
    <row r="11" spans="1:9" x14ac:dyDescent="0.25">
      <c r="A11" s="3"/>
      <c r="B11" s="15"/>
      <c r="C11" s="18"/>
      <c r="D11" s="26"/>
      <c r="E11" s="30"/>
      <c r="F11" s="34"/>
      <c r="G11" s="9"/>
      <c r="H11" s="9"/>
      <c r="I11" s="8"/>
    </row>
    <row r="12" spans="1:9" x14ac:dyDescent="0.25">
      <c r="A12" s="2" t="s">
        <v>1</v>
      </c>
      <c r="B12" s="15">
        <v>7161</v>
      </c>
      <c r="C12" s="18">
        <v>7161</v>
      </c>
      <c r="D12" s="26">
        <v>0</v>
      </c>
      <c r="E12" s="30">
        <v>0</v>
      </c>
      <c r="F12" s="34">
        <v>0</v>
      </c>
      <c r="G12" s="9">
        <v>7161</v>
      </c>
      <c r="H12" s="9"/>
      <c r="I12" s="8"/>
    </row>
    <row r="13" spans="1:9" x14ac:dyDescent="0.25">
      <c r="A13" s="2" t="s">
        <v>25</v>
      </c>
      <c r="B13" s="15">
        <v>2174</v>
      </c>
      <c r="C13" s="18">
        <v>2174</v>
      </c>
      <c r="D13" s="26">
        <v>0</v>
      </c>
      <c r="E13" s="30">
        <v>0</v>
      </c>
      <c r="F13" s="34">
        <v>0</v>
      </c>
      <c r="G13" s="9">
        <v>2174</v>
      </c>
      <c r="H13" s="9"/>
      <c r="I13" s="8"/>
    </row>
    <row r="14" spans="1:9" x14ac:dyDescent="0.25">
      <c r="A14" s="2" t="s">
        <v>26</v>
      </c>
      <c r="B14" s="15">
        <v>0</v>
      </c>
      <c r="C14" s="18">
        <v>550</v>
      </c>
      <c r="D14" s="26">
        <v>4.45</v>
      </c>
      <c r="E14" s="30">
        <v>0</v>
      </c>
      <c r="F14" s="34">
        <v>0</v>
      </c>
      <c r="G14" s="9">
        <v>554.45000000000005</v>
      </c>
      <c r="H14" s="9"/>
      <c r="I14" s="8"/>
    </row>
    <row r="15" spans="1:9" x14ac:dyDescent="0.25">
      <c r="A15" s="2" t="s">
        <v>21</v>
      </c>
      <c r="B15" s="15">
        <v>0</v>
      </c>
      <c r="C15" s="18">
        <v>0</v>
      </c>
      <c r="D15" s="26">
        <v>0</v>
      </c>
      <c r="E15" s="30">
        <v>0</v>
      </c>
      <c r="F15" s="34">
        <v>431.27</v>
      </c>
      <c r="G15" s="9">
        <v>431.27</v>
      </c>
      <c r="H15" s="9"/>
      <c r="I15" s="8"/>
    </row>
    <row r="16" spans="1:9" x14ac:dyDescent="0.25">
      <c r="A16" s="6" t="s">
        <v>7</v>
      </c>
      <c r="B16" s="16">
        <f>SUM(B10:B15)</f>
        <v>9335</v>
      </c>
      <c r="C16" s="19">
        <f>SUM(C10:C15)</f>
        <v>20808.28</v>
      </c>
      <c r="D16" s="27">
        <f>SUM(D10:D15)</f>
        <v>18841.310000000001</v>
      </c>
      <c r="E16" s="31">
        <v>12093.89</v>
      </c>
      <c r="F16" s="35">
        <f>SUM(F10:F15)</f>
        <v>11281.86</v>
      </c>
      <c r="G16" s="12">
        <f>SUM(G10:G15)</f>
        <v>21244</v>
      </c>
      <c r="H16" s="9"/>
      <c r="I16" s="8"/>
    </row>
    <row r="17" spans="1:9" x14ac:dyDescent="0.25">
      <c r="A17" s="6"/>
      <c r="B17" s="16"/>
      <c r="C17" s="18"/>
      <c r="D17" s="26"/>
      <c r="E17" s="30"/>
      <c r="F17" s="34"/>
      <c r="G17" s="9"/>
      <c r="H17" s="9"/>
      <c r="I17" s="8"/>
    </row>
    <row r="18" spans="1:9" x14ac:dyDescent="0.25">
      <c r="A18" s="6" t="s">
        <v>24</v>
      </c>
      <c r="B18" s="15"/>
      <c r="C18" s="18"/>
      <c r="D18" s="26"/>
      <c r="E18" s="30"/>
      <c r="F18" s="34"/>
      <c r="G18" s="9"/>
      <c r="H18" s="9"/>
      <c r="I18" s="8"/>
    </row>
    <row r="19" spans="1:9" x14ac:dyDescent="0.25">
      <c r="A19" s="2" t="s">
        <v>27</v>
      </c>
      <c r="B19" s="15">
        <v>2997.8</v>
      </c>
      <c r="C19" s="18">
        <v>461.2</v>
      </c>
      <c r="D19" s="26">
        <v>691.8</v>
      </c>
      <c r="E19" s="30">
        <v>855.8</v>
      </c>
      <c r="F19" s="34">
        <v>995</v>
      </c>
      <c r="G19" s="9">
        <v>3003.2</v>
      </c>
      <c r="H19" s="9"/>
      <c r="I19" s="8"/>
    </row>
    <row r="20" spans="1:9" x14ac:dyDescent="0.25">
      <c r="A20" s="2" t="s">
        <v>28</v>
      </c>
      <c r="B20" s="15">
        <v>120</v>
      </c>
      <c r="C20" s="18">
        <v>20</v>
      </c>
      <c r="D20" s="26">
        <v>30</v>
      </c>
      <c r="E20" s="30">
        <v>30</v>
      </c>
      <c r="F20" s="34">
        <v>40</v>
      </c>
      <c r="G20" s="9">
        <v>120</v>
      </c>
      <c r="H20" s="9"/>
      <c r="I20" s="8"/>
    </row>
    <row r="21" spans="1:9" x14ac:dyDescent="0.25">
      <c r="A21" s="2" t="s">
        <v>9</v>
      </c>
      <c r="B21" s="15">
        <v>70</v>
      </c>
      <c r="C21" s="18">
        <v>0</v>
      </c>
      <c r="D21" s="26">
        <v>0</v>
      </c>
      <c r="E21" s="30">
        <v>0</v>
      </c>
      <c r="F21" s="34">
        <v>24.35</v>
      </c>
      <c r="G21" s="9">
        <v>24.35</v>
      </c>
      <c r="H21" s="9"/>
      <c r="I21" s="8"/>
    </row>
    <row r="22" spans="1:9" x14ac:dyDescent="0.25">
      <c r="A22" s="2" t="s">
        <v>10</v>
      </c>
      <c r="B22" s="15">
        <v>30</v>
      </c>
      <c r="C22" s="18">
        <v>0</v>
      </c>
      <c r="D22" s="26">
        <v>0</v>
      </c>
      <c r="E22" s="30">
        <v>0</v>
      </c>
      <c r="F22" s="34">
        <v>0</v>
      </c>
      <c r="G22" s="9">
        <v>0</v>
      </c>
      <c r="H22" s="9"/>
      <c r="I22" s="8"/>
    </row>
    <row r="23" spans="1:9" x14ac:dyDescent="0.25">
      <c r="A23" s="2" t="s">
        <v>12</v>
      </c>
      <c r="B23" s="15">
        <v>50</v>
      </c>
      <c r="C23" s="18">
        <v>0</v>
      </c>
      <c r="D23" s="26">
        <v>0</v>
      </c>
      <c r="E23" s="30">
        <v>0</v>
      </c>
      <c r="F23" s="34">
        <v>65.78</v>
      </c>
      <c r="G23" s="9">
        <v>65.78</v>
      </c>
      <c r="H23" s="9"/>
      <c r="I23" s="8"/>
    </row>
    <row r="24" spans="1:9" x14ac:dyDescent="0.25">
      <c r="A24" s="2" t="s">
        <v>13</v>
      </c>
      <c r="B24" s="15">
        <v>300</v>
      </c>
      <c r="C24" s="18">
        <v>0</v>
      </c>
      <c r="D24" s="26">
        <v>0</v>
      </c>
      <c r="E24" s="30">
        <v>70</v>
      </c>
      <c r="F24" s="34">
        <v>0</v>
      </c>
      <c r="G24" s="9">
        <v>70</v>
      </c>
      <c r="H24" s="9"/>
      <c r="I24" s="8"/>
    </row>
    <row r="25" spans="1:9" x14ac:dyDescent="0.25">
      <c r="A25" s="2" t="s">
        <v>14</v>
      </c>
      <c r="B25" s="15">
        <v>286</v>
      </c>
      <c r="C25" s="18">
        <v>0</v>
      </c>
      <c r="D25" s="26">
        <v>0</v>
      </c>
      <c r="E25" s="30">
        <v>0</v>
      </c>
      <c r="F25" s="34">
        <v>241</v>
      </c>
      <c r="G25" s="9">
        <v>241</v>
      </c>
      <c r="H25" s="9"/>
      <c r="I25" s="8"/>
    </row>
    <row r="26" spans="1:9" x14ac:dyDescent="0.25">
      <c r="A26" s="2" t="s">
        <v>15</v>
      </c>
      <c r="B26" s="15">
        <v>70</v>
      </c>
      <c r="C26" s="18">
        <v>65</v>
      </c>
      <c r="D26" s="26">
        <v>0</v>
      </c>
      <c r="E26" s="30">
        <v>0</v>
      </c>
      <c r="F26" s="34">
        <v>0</v>
      </c>
      <c r="G26" s="9">
        <v>65</v>
      </c>
      <c r="H26" s="9"/>
      <c r="I26" s="8"/>
    </row>
    <row r="27" spans="1:9" x14ac:dyDescent="0.25">
      <c r="A27" s="2" t="s">
        <v>11</v>
      </c>
      <c r="B27" s="15">
        <v>262</v>
      </c>
      <c r="C27" s="18">
        <v>212.84</v>
      </c>
      <c r="D27" s="26">
        <v>0</v>
      </c>
      <c r="E27" s="30">
        <v>0</v>
      </c>
      <c r="F27" s="34">
        <v>0</v>
      </c>
      <c r="G27" s="9">
        <v>212.84</v>
      </c>
      <c r="H27" s="9"/>
      <c r="I27" s="8"/>
    </row>
    <row r="28" spans="1:9" x14ac:dyDescent="0.25">
      <c r="A28" s="2" t="s">
        <v>29</v>
      </c>
      <c r="B28" s="15">
        <v>3750</v>
      </c>
      <c r="C28" s="18">
        <v>0</v>
      </c>
      <c r="D28" s="26">
        <v>3716</v>
      </c>
      <c r="E28" s="30">
        <v>0</v>
      </c>
      <c r="F28" s="34">
        <v>300</v>
      </c>
      <c r="G28" s="9">
        <v>4016</v>
      </c>
      <c r="H28" s="9"/>
      <c r="I28" s="8"/>
    </row>
    <row r="29" spans="1:9" x14ac:dyDescent="0.25">
      <c r="A29" s="2" t="s">
        <v>16</v>
      </c>
      <c r="B29" s="15">
        <v>120</v>
      </c>
      <c r="C29" s="18">
        <v>0</v>
      </c>
      <c r="D29" s="26">
        <v>17.5</v>
      </c>
      <c r="E29" s="30">
        <v>110</v>
      </c>
      <c r="F29" s="34">
        <v>0</v>
      </c>
      <c r="G29" s="9">
        <v>127.5</v>
      </c>
      <c r="H29" s="9"/>
      <c r="I29" s="8"/>
    </row>
    <row r="30" spans="1:9" x14ac:dyDescent="0.25">
      <c r="A30" s="2" t="s">
        <v>30</v>
      </c>
      <c r="B30" s="15">
        <v>2174</v>
      </c>
      <c r="C30" s="18">
        <v>0</v>
      </c>
      <c r="D30" s="26">
        <v>2034</v>
      </c>
      <c r="E30" s="30">
        <v>0</v>
      </c>
      <c r="F30" s="34">
        <v>0</v>
      </c>
      <c r="G30" s="9">
        <v>2034</v>
      </c>
      <c r="H30" s="9"/>
      <c r="I30" s="8"/>
    </row>
    <row r="31" spans="1:9" x14ac:dyDescent="0.25">
      <c r="A31" s="2" t="s">
        <v>17</v>
      </c>
      <c r="B31" s="15">
        <v>230</v>
      </c>
      <c r="C31" s="18">
        <v>110</v>
      </c>
      <c r="D31" s="26">
        <v>87.77</v>
      </c>
      <c r="E31" s="30">
        <v>124.2</v>
      </c>
      <c r="F31" s="34">
        <v>81.36</v>
      </c>
      <c r="G31" s="9">
        <v>403.33</v>
      </c>
      <c r="H31" s="9"/>
      <c r="I31" s="8"/>
    </row>
    <row r="32" spans="1:9" x14ac:dyDescent="0.25">
      <c r="A32" s="2" t="s">
        <v>4</v>
      </c>
      <c r="B32" s="15">
        <v>1845</v>
      </c>
      <c r="C32" s="18">
        <v>846.65</v>
      </c>
      <c r="D32" s="26">
        <v>146.80000000000001</v>
      </c>
      <c r="E32" s="30">
        <v>19.5</v>
      </c>
      <c r="F32" s="34">
        <v>36</v>
      </c>
      <c r="G32" s="9">
        <v>1148.95</v>
      </c>
      <c r="H32" s="9"/>
      <c r="I32" s="8"/>
    </row>
    <row r="33" spans="1:9" x14ac:dyDescent="0.25">
      <c r="A33" s="2" t="s">
        <v>18</v>
      </c>
      <c r="B33" s="15">
        <v>0</v>
      </c>
      <c r="C33" s="18">
        <v>0</v>
      </c>
      <c r="D33" s="26">
        <v>0</v>
      </c>
      <c r="E33" s="30">
        <v>0</v>
      </c>
      <c r="F33" s="34">
        <v>0</v>
      </c>
      <c r="G33" s="9">
        <v>0</v>
      </c>
      <c r="H33" s="9"/>
      <c r="I33" s="8"/>
    </row>
    <row r="34" spans="1:9" x14ac:dyDescent="0.25">
      <c r="A34" s="2" t="s">
        <v>31</v>
      </c>
      <c r="B34" s="15">
        <v>3000</v>
      </c>
      <c r="C34" s="18">
        <v>211.16</v>
      </c>
      <c r="D34" s="26">
        <v>0</v>
      </c>
      <c r="E34" s="30">
        <v>0</v>
      </c>
      <c r="F34" s="34">
        <v>0</v>
      </c>
      <c r="G34" s="9">
        <v>211.16</v>
      </c>
      <c r="H34" s="9"/>
      <c r="I34" s="8"/>
    </row>
    <row r="35" spans="1:9" x14ac:dyDescent="0.25">
      <c r="A35" s="2" t="s">
        <v>32</v>
      </c>
      <c r="B35" s="15">
        <v>2000</v>
      </c>
      <c r="C35" s="18">
        <v>0</v>
      </c>
      <c r="D35" s="26">
        <v>0</v>
      </c>
      <c r="E35" s="30">
        <v>0</v>
      </c>
      <c r="F35" s="34">
        <v>0</v>
      </c>
      <c r="G35" s="9">
        <v>0</v>
      </c>
      <c r="H35" s="9"/>
      <c r="I35" s="8"/>
    </row>
    <row r="36" spans="1:9" x14ac:dyDescent="0.25">
      <c r="A36" s="2" t="s">
        <v>19</v>
      </c>
      <c r="B36" s="15">
        <v>0</v>
      </c>
      <c r="C36" s="18">
        <v>44.57</v>
      </c>
      <c r="D36" s="26">
        <v>23.55</v>
      </c>
      <c r="E36" s="30">
        <v>33.799999999999997</v>
      </c>
      <c r="F36" s="34">
        <v>32.68</v>
      </c>
      <c r="G36" s="9">
        <v>134.6</v>
      </c>
      <c r="H36" s="9"/>
      <c r="I36" s="8"/>
    </row>
    <row r="37" spans="1:9" x14ac:dyDescent="0.25">
      <c r="A37" s="7" t="s">
        <v>6</v>
      </c>
      <c r="B37" s="16">
        <f>SUM(B19:B36)</f>
        <v>17304.8</v>
      </c>
      <c r="C37" s="19">
        <f>SUM(C19:C36)</f>
        <v>1971.42</v>
      </c>
      <c r="D37" s="27">
        <f>SUM(D19:D36)</f>
        <v>6747.420000000001</v>
      </c>
      <c r="E37" s="31">
        <f>SUM(E19:E36)</f>
        <v>1243.3</v>
      </c>
      <c r="F37" s="35">
        <f>SUM(F19:F36)</f>
        <v>1816.1699999999998</v>
      </c>
      <c r="G37" s="12">
        <f>SUM(G19:G36)</f>
        <v>11877.710000000001</v>
      </c>
      <c r="H37" s="9"/>
      <c r="I37" s="8"/>
    </row>
    <row r="38" spans="1:9" x14ac:dyDescent="0.25">
      <c r="A38" s="7"/>
      <c r="B38" s="16"/>
      <c r="C38" s="19"/>
      <c r="D38" s="27"/>
      <c r="E38" s="31"/>
      <c r="F38" s="35"/>
      <c r="G38" s="12"/>
      <c r="H38" s="9"/>
      <c r="I38" s="8"/>
    </row>
    <row r="39" spans="1:9" x14ac:dyDescent="0.25">
      <c r="A39" s="11" t="s">
        <v>20</v>
      </c>
      <c r="B39" s="23"/>
      <c r="C39" s="19">
        <v>18836.86</v>
      </c>
      <c r="D39" s="27">
        <v>12093.89</v>
      </c>
      <c r="E39" s="31">
        <v>10850.59</v>
      </c>
      <c r="F39" s="35">
        <v>9465.69</v>
      </c>
      <c r="G39" s="10">
        <v>9366.2900000000009</v>
      </c>
      <c r="H39" s="9"/>
      <c r="I39" s="8"/>
    </row>
    <row r="40" spans="1:9" x14ac:dyDescent="0.25">
      <c r="A40" s="4"/>
      <c r="B40" s="9"/>
      <c r="C40" s="9"/>
      <c r="D40" s="9"/>
      <c r="E40" s="9"/>
      <c r="F40" s="9"/>
      <c r="G40" s="9"/>
      <c r="H40" s="9"/>
      <c r="I40" s="8"/>
    </row>
    <row r="41" spans="1:9" x14ac:dyDescent="0.25">
      <c r="A41" s="1" t="s">
        <v>39</v>
      </c>
      <c r="B41" s="1"/>
      <c r="C41" s="1" t="s">
        <v>40</v>
      </c>
      <c r="E41" s="37" t="s">
        <v>41</v>
      </c>
      <c r="F41" s="37"/>
      <c r="G41" s="38">
        <v>10013</v>
      </c>
      <c r="H41" s="1"/>
    </row>
    <row r="42" spans="1:9" x14ac:dyDescent="0.25">
      <c r="A42" s="1" t="s">
        <v>47</v>
      </c>
      <c r="G42" s="38">
        <v>9366.2900000000009</v>
      </c>
    </row>
    <row r="43" spans="1:9" x14ac:dyDescent="0.25">
      <c r="A43" s="2"/>
      <c r="G43" s="5"/>
    </row>
    <row r="44" spans="1:9" x14ac:dyDescent="0.25">
      <c r="G44" s="5"/>
    </row>
    <row r="45" spans="1:9" x14ac:dyDescent="0.25">
      <c r="A45" s="13" t="s">
        <v>46</v>
      </c>
      <c r="G45" s="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2023-03-30T11:30:14Z</cp:lastPrinted>
  <dcterms:created xsi:type="dcterms:W3CDTF">2019-07-28T13:51:20Z</dcterms:created>
  <dcterms:modified xsi:type="dcterms:W3CDTF">2023-03-30T11:32:09Z</dcterms:modified>
</cp:coreProperties>
</file>